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ARIFF-2026-27\29.11.2025 ARR &amp; TT  APPLICATION OF OPTCL FOR FY 2026-27 AND TRUING UP FOR FY 2024-25\ANNEXURES\"/>
    </mc:Choice>
  </mc:AlternateContent>
  <bookViews>
    <workbookView xWindow="0" yWindow="0" windowWidth="28800" windowHeight="11235"/>
  </bookViews>
  <sheets>
    <sheet name="ANNEX-I " sheetId="2" r:id="rId1"/>
  </sheets>
  <definedNames>
    <definedName name="_xlnm.Print_Area" localSheetId="0">'ANNEX-I '!$A$1:$I$28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2" l="1"/>
  <c r="F25" i="2"/>
  <c r="I25" i="2" s="1"/>
  <c r="D24" i="2"/>
  <c r="F23" i="2"/>
  <c r="I23" i="2" s="1"/>
  <c r="F22" i="2"/>
  <c r="I22" i="2" s="1"/>
  <c r="F21" i="2"/>
  <c r="I21" i="2" s="1"/>
  <c r="F20" i="2"/>
  <c r="I20" i="2" s="1"/>
  <c r="F19" i="2"/>
  <c r="I19" i="2" s="1"/>
  <c r="F18" i="2"/>
  <c r="I18" i="2" s="1"/>
  <c r="D16" i="2"/>
  <c r="F15" i="2"/>
  <c r="I15" i="2" s="1"/>
  <c r="F14" i="2"/>
  <c r="I14" i="2" s="1"/>
  <c r="F13" i="2"/>
  <c r="I13" i="2" s="1"/>
  <c r="D12" i="2"/>
  <c r="F11" i="2"/>
  <c r="I11" i="2" s="1"/>
  <c r="F10" i="2"/>
  <c r="I10" i="2" s="1"/>
  <c r="F9" i="2"/>
  <c r="I9" i="2" s="1"/>
  <c r="F8" i="2"/>
  <c r="I8" i="2" s="1"/>
  <c r="F7" i="2"/>
  <c r="I7" i="2" s="1"/>
  <c r="F6" i="2"/>
  <c r="I6" i="2" s="1"/>
  <c r="F5" i="2"/>
  <c r="I5" i="2" s="1"/>
  <c r="D17" i="2" l="1"/>
  <c r="I16" i="2"/>
  <c r="I26" i="2"/>
  <c r="D27" i="2"/>
  <c r="I24" i="2"/>
  <c r="I12" i="2"/>
  <c r="I27" i="2" l="1"/>
  <c r="I17" i="2"/>
  <c r="I28" i="2"/>
  <c r="J26" i="2"/>
</calcChain>
</file>

<file path=xl/sharedStrings.xml><?xml version="1.0" encoding="utf-8"?>
<sst xmlns="http://schemas.openxmlformats.org/spreadsheetml/2006/main" count="43" uniqueCount="34">
  <si>
    <t xml:space="preserve"> Stipend for new Trainees  (Non-Executive)  &amp; Management Trainee (Executive)</t>
  </si>
  <si>
    <t>FY</t>
  </si>
  <si>
    <t>POST</t>
  </si>
  <si>
    <t>NO OF CANDIDATES RECRUITED / TO BE RECRUITED</t>
  </si>
  <si>
    <t>STIPEND PER MONTH</t>
  </si>
  <si>
    <t>TOTAL STIPEND PER MONTH</t>
  </si>
  <si>
    <t>MONTH OF JOINING</t>
  </si>
  <si>
    <t>TOTAL MONTH</t>
  </si>
  <si>
    <t>TOTAL STIPEND PER ANNUM</t>
  </si>
  <si>
    <t>A</t>
  </si>
  <si>
    <t>Total for Executives</t>
  </si>
  <si>
    <t>TOTAL ( A )</t>
  </si>
  <si>
    <t>Total for Non-Executives</t>
  </si>
  <si>
    <t>TOTAL ( B )</t>
  </si>
  <si>
    <t>2026-27 (Stipend for the trainees joined / to be joined during 2025-26)</t>
  </si>
  <si>
    <t>MT(Electrical) through
GATE-2025</t>
  </si>
  <si>
    <t>MT (Civil)</t>
  </si>
  <si>
    <t>MT (TC)</t>
  </si>
  <si>
    <t>Jr.MT (Electrical)</t>
  </si>
  <si>
    <t>Jr. MT (Civil)</t>
  </si>
  <si>
    <t>Office Assistant Gr.-III Trainee</t>
  </si>
  <si>
    <t>Technical (JMOT)</t>
  </si>
  <si>
    <t>Amin</t>
  </si>
  <si>
    <t>-</t>
  </si>
  <si>
    <t>MT (Finance)</t>
  </si>
  <si>
    <t>MT (Telecom)</t>
  </si>
  <si>
    <t>MT (HRD)</t>
  </si>
  <si>
    <t>MT (IT)</t>
  </si>
  <si>
    <t xml:space="preserve">Jr.MT(Electrical) </t>
  </si>
  <si>
    <t xml:space="preserve">Jr.MT(Telecom) </t>
  </si>
  <si>
    <t>GRAND TOTAL (A+B)</t>
  </si>
  <si>
    <t>Annexure-04</t>
  </si>
  <si>
    <t>Sl. No.</t>
  </si>
  <si>
    <t>2026-27(Stipend for the trainees to be joined during FY 2026-27)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</si>
</sst>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</font>
    <font>
      <sz val="12"/>
      <name val="Calibri"/>
      <family val="2"/>
      <scheme val="minor"/>
    </font>
    <font>
      <b/>
      <u/>
      <sz val="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0" xfId="0" applyFont="1" applyFill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43" fontId="7" fillId="2" borderId="10" xfId="1" applyFont="1" applyFill="1" applyBorder="1" applyAlignment="1">
      <alignment horizontal="center" vertical="center" wrapText="1"/>
    </xf>
    <xf numFmtId="17" fontId="7" fillId="2" borderId="10" xfId="1" applyNumberFormat="1" applyFont="1" applyFill="1" applyBorder="1" applyAlignment="1">
      <alignment horizontal="center" vertical="center" wrapText="1"/>
    </xf>
    <xf numFmtId="43" fontId="7" fillId="2" borderId="11" xfId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43" fontId="7" fillId="2" borderId="13" xfId="1" applyFont="1" applyFill="1" applyBorder="1" applyAlignment="1">
      <alignment horizontal="center" vertical="center" wrapText="1"/>
    </xf>
    <xf numFmtId="17" fontId="7" fillId="2" borderId="13" xfId="1" applyNumberFormat="1" applyFont="1" applyFill="1" applyBorder="1" applyAlignment="1">
      <alignment horizontal="center" vertical="center" wrapText="1"/>
    </xf>
    <xf numFmtId="43" fontId="7" fillId="2" borderId="14" xfId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43" fontId="5" fillId="2" borderId="14" xfId="0" applyNumberFormat="1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43" fontId="5" fillId="2" borderId="18" xfId="0" applyNumberFormat="1" applyFont="1" applyFill="1" applyBorder="1" applyAlignment="1">
      <alignment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vertical="center" wrapText="1"/>
    </xf>
    <xf numFmtId="43" fontId="5" fillId="2" borderId="22" xfId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43" fontId="5" fillId="2" borderId="14" xfId="1" applyFont="1" applyFill="1" applyBorder="1" applyAlignment="1">
      <alignment horizontal="center" vertical="center" wrapText="1"/>
    </xf>
    <xf numFmtId="43" fontId="5" fillId="2" borderId="18" xfId="1" applyFont="1" applyFill="1" applyBorder="1" applyAlignment="1">
      <alignment horizontal="center" vertical="center" wrapText="1"/>
    </xf>
    <xf numFmtId="43" fontId="2" fillId="2" borderId="0" xfId="0" applyNumberFormat="1" applyFont="1" applyFill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43" fontId="5" fillId="2" borderId="22" xfId="0" applyNumberFormat="1" applyFont="1" applyFill="1" applyBorder="1" applyAlignment="1">
      <alignment horizontal="center" vertical="center" wrapText="1"/>
    </xf>
    <xf numFmtId="43" fontId="5" fillId="2" borderId="1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topLeftCell="A14" zoomScale="90" zoomScaleNormal="90" workbookViewId="0">
      <selection activeCell="B18" sqref="B18:B26"/>
    </sheetView>
  </sheetViews>
  <sheetFormatPr defaultRowHeight="15" x14ac:dyDescent="0.25"/>
  <cols>
    <col min="1" max="1" width="4.42578125" style="1" customWidth="1"/>
    <col min="2" max="2" width="15.42578125" style="33" customWidth="1"/>
    <col min="3" max="3" width="22.85546875" style="34" customWidth="1"/>
    <col min="4" max="4" width="16.140625" style="35" customWidth="1"/>
    <col min="5" max="5" width="13.5703125" style="35" customWidth="1"/>
    <col min="6" max="7" width="14.5703125" style="35" customWidth="1"/>
    <col min="8" max="8" width="10" style="35" customWidth="1"/>
    <col min="9" max="9" width="18.5703125" style="35" customWidth="1"/>
    <col min="10" max="10" width="16.28515625" style="1" bestFit="1" customWidth="1"/>
    <col min="11" max="11" width="9.140625" style="1"/>
    <col min="12" max="12" width="10.85546875" style="1" bestFit="1" customWidth="1"/>
    <col min="13" max="16384" width="9.140625" style="1"/>
  </cols>
  <sheetData>
    <row r="1" spans="1:9" ht="36" customHeight="1" x14ac:dyDescent="0.25">
      <c r="D1" s="39" t="s">
        <v>31</v>
      </c>
      <c r="E1" s="39"/>
      <c r="F1" s="39"/>
    </row>
    <row r="2" spans="1:9" ht="15.75" thickBot="1" x14ac:dyDescent="0.3"/>
    <row r="3" spans="1:9" ht="39.75" customHeight="1" thickBot="1" x14ac:dyDescent="0.3">
      <c r="A3" s="41" t="s">
        <v>0</v>
      </c>
      <c r="B3" s="42"/>
      <c r="C3" s="42"/>
      <c r="D3" s="42"/>
      <c r="E3" s="42"/>
      <c r="F3" s="42"/>
      <c r="G3" s="42"/>
      <c r="H3" s="42"/>
      <c r="I3" s="43"/>
    </row>
    <row r="4" spans="1:9" s="6" customFormat="1" ht="77.25" customHeight="1" thickBot="1" x14ac:dyDescent="0.3">
      <c r="A4" s="30" t="s">
        <v>32</v>
      </c>
      <c r="B4" s="2" t="s">
        <v>1</v>
      </c>
      <c r="C4" s="3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5" t="s">
        <v>8</v>
      </c>
    </row>
    <row r="5" spans="1:9" ht="31.5" customHeight="1" x14ac:dyDescent="0.25">
      <c r="A5" s="44" t="s">
        <v>9</v>
      </c>
      <c r="B5" s="47" t="s">
        <v>14</v>
      </c>
      <c r="C5" s="49" t="s">
        <v>15</v>
      </c>
      <c r="D5" s="7">
        <v>47</v>
      </c>
      <c r="E5" s="8">
        <v>50000</v>
      </c>
      <c r="F5" s="8">
        <f>D5*E5</f>
        <v>2350000</v>
      </c>
      <c r="G5" s="9">
        <v>45870</v>
      </c>
      <c r="H5" s="7">
        <v>4</v>
      </c>
      <c r="I5" s="10">
        <f>F5*H5</f>
        <v>9400000</v>
      </c>
    </row>
    <row r="6" spans="1:9" ht="29.25" customHeight="1" x14ac:dyDescent="0.25">
      <c r="A6" s="45"/>
      <c r="B6" s="40"/>
      <c r="C6" s="50"/>
      <c r="D6" s="11">
        <v>1</v>
      </c>
      <c r="E6" s="12">
        <v>50000</v>
      </c>
      <c r="F6" s="12">
        <f t="shared" ref="F6:F11" si="0">D6*E6</f>
        <v>50000</v>
      </c>
      <c r="G6" s="13">
        <v>45901</v>
      </c>
      <c r="H6" s="11">
        <v>5</v>
      </c>
      <c r="I6" s="14">
        <f t="shared" ref="I6:I11" si="1">F6*H6</f>
        <v>250000</v>
      </c>
    </row>
    <row r="7" spans="1:9" ht="30.75" customHeight="1" x14ac:dyDescent="0.25">
      <c r="A7" s="45"/>
      <c r="B7" s="40"/>
      <c r="C7" s="50"/>
      <c r="D7" s="11">
        <v>1</v>
      </c>
      <c r="E7" s="12">
        <v>50000</v>
      </c>
      <c r="F7" s="12">
        <f t="shared" si="0"/>
        <v>50000</v>
      </c>
      <c r="G7" s="13">
        <v>46023</v>
      </c>
      <c r="H7" s="11">
        <v>9</v>
      </c>
      <c r="I7" s="14">
        <f t="shared" si="1"/>
        <v>450000</v>
      </c>
    </row>
    <row r="8" spans="1:9" ht="30.75" customHeight="1" x14ac:dyDescent="0.25">
      <c r="A8" s="45"/>
      <c r="B8" s="40"/>
      <c r="C8" s="15" t="s">
        <v>16</v>
      </c>
      <c r="D8" s="11">
        <v>5</v>
      </c>
      <c r="E8" s="12">
        <v>50000</v>
      </c>
      <c r="F8" s="12">
        <f t="shared" si="0"/>
        <v>250000</v>
      </c>
      <c r="G8" s="13">
        <v>46054</v>
      </c>
      <c r="H8" s="11">
        <v>10</v>
      </c>
      <c r="I8" s="14">
        <f t="shared" si="1"/>
        <v>2500000</v>
      </c>
    </row>
    <row r="9" spans="1:9" ht="30.75" customHeight="1" x14ac:dyDescent="0.25">
      <c r="A9" s="45"/>
      <c r="B9" s="40"/>
      <c r="C9" s="15" t="s">
        <v>17</v>
      </c>
      <c r="D9" s="11">
        <v>1</v>
      </c>
      <c r="E9" s="12">
        <v>50000</v>
      </c>
      <c r="F9" s="12">
        <f t="shared" si="0"/>
        <v>50000</v>
      </c>
      <c r="G9" s="13">
        <v>45901</v>
      </c>
      <c r="H9" s="11">
        <v>5</v>
      </c>
      <c r="I9" s="14">
        <f t="shared" si="1"/>
        <v>250000</v>
      </c>
    </row>
    <row r="10" spans="1:9" ht="30.75" customHeight="1" x14ac:dyDescent="0.25">
      <c r="A10" s="45"/>
      <c r="B10" s="40"/>
      <c r="C10" s="15" t="s">
        <v>18</v>
      </c>
      <c r="D10" s="11">
        <v>76</v>
      </c>
      <c r="E10" s="12">
        <v>30000</v>
      </c>
      <c r="F10" s="12">
        <f t="shared" si="0"/>
        <v>2280000</v>
      </c>
      <c r="G10" s="13">
        <v>45962</v>
      </c>
      <c r="H10" s="11">
        <v>7</v>
      </c>
      <c r="I10" s="14">
        <f t="shared" si="1"/>
        <v>15960000</v>
      </c>
    </row>
    <row r="11" spans="1:9" ht="30.75" customHeight="1" x14ac:dyDescent="0.25">
      <c r="A11" s="45"/>
      <c r="B11" s="40"/>
      <c r="C11" s="15" t="s">
        <v>19</v>
      </c>
      <c r="D11" s="11">
        <v>4</v>
      </c>
      <c r="E11" s="12">
        <v>30000</v>
      </c>
      <c r="F11" s="12">
        <f t="shared" si="0"/>
        <v>120000</v>
      </c>
      <c r="G11" s="13">
        <v>46054</v>
      </c>
      <c r="H11" s="11">
        <v>10</v>
      </c>
      <c r="I11" s="14">
        <f t="shared" si="1"/>
        <v>1200000</v>
      </c>
    </row>
    <row r="12" spans="1:9" ht="30.75" customHeight="1" x14ac:dyDescent="0.25">
      <c r="A12" s="45"/>
      <c r="B12" s="40"/>
      <c r="C12" s="16" t="s">
        <v>10</v>
      </c>
      <c r="D12" s="17">
        <f>SUM(D5:D11)</f>
        <v>135</v>
      </c>
      <c r="E12" s="16"/>
      <c r="F12" s="16"/>
      <c r="G12" s="16"/>
      <c r="H12" s="16"/>
      <c r="I12" s="18">
        <f>SUM(I5:I11)</f>
        <v>30010000</v>
      </c>
    </row>
    <row r="13" spans="1:9" ht="30.75" customHeight="1" x14ac:dyDescent="0.25">
      <c r="A13" s="45"/>
      <c r="B13" s="40"/>
      <c r="C13" s="19" t="s">
        <v>20</v>
      </c>
      <c r="D13" s="11">
        <v>30</v>
      </c>
      <c r="E13" s="12">
        <v>20000</v>
      </c>
      <c r="F13" s="12">
        <f t="shared" ref="F13:F15" si="2">D13*E13</f>
        <v>600000</v>
      </c>
      <c r="G13" s="13">
        <v>46054</v>
      </c>
      <c r="H13" s="11">
        <v>10</v>
      </c>
      <c r="I13" s="14">
        <f t="shared" ref="I13:I15" si="3">F13*H13</f>
        <v>6000000</v>
      </c>
    </row>
    <row r="14" spans="1:9" ht="30.75" customHeight="1" x14ac:dyDescent="0.25">
      <c r="A14" s="45"/>
      <c r="B14" s="40"/>
      <c r="C14" s="19" t="s">
        <v>21</v>
      </c>
      <c r="D14" s="11">
        <v>77</v>
      </c>
      <c r="E14" s="12">
        <v>17000</v>
      </c>
      <c r="F14" s="12">
        <f t="shared" si="2"/>
        <v>1309000</v>
      </c>
      <c r="G14" s="13">
        <v>45962</v>
      </c>
      <c r="H14" s="11">
        <v>7</v>
      </c>
      <c r="I14" s="14">
        <f t="shared" si="3"/>
        <v>9163000</v>
      </c>
    </row>
    <row r="15" spans="1:9" ht="30.75" customHeight="1" x14ac:dyDescent="0.25">
      <c r="A15" s="45"/>
      <c r="B15" s="40"/>
      <c r="C15" s="15" t="s">
        <v>22</v>
      </c>
      <c r="D15" s="11">
        <v>8</v>
      </c>
      <c r="E15" s="12">
        <v>17000</v>
      </c>
      <c r="F15" s="12">
        <f t="shared" si="2"/>
        <v>136000</v>
      </c>
      <c r="G15" s="13">
        <v>46054</v>
      </c>
      <c r="H15" s="11">
        <v>10</v>
      </c>
      <c r="I15" s="14">
        <f t="shared" si="3"/>
        <v>1360000</v>
      </c>
    </row>
    <row r="16" spans="1:9" s="6" customFormat="1" ht="30.75" customHeight="1" thickBot="1" x14ac:dyDescent="0.3">
      <c r="A16" s="46"/>
      <c r="B16" s="48"/>
      <c r="C16" s="20" t="s">
        <v>12</v>
      </c>
      <c r="D16" s="21">
        <f>SUM(D13:D15)</f>
        <v>115</v>
      </c>
      <c r="E16" s="20"/>
      <c r="F16" s="20"/>
      <c r="G16" s="20"/>
      <c r="H16" s="20"/>
      <c r="I16" s="22">
        <f>SUM(I13:I15)</f>
        <v>16523000</v>
      </c>
    </row>
    <row r="17" spans="1:10" ht="31.5" customHeight="1" thickBot="1" x14ac:dyDescent="0.3">
      <c r="A17" s="51" t="s">
        <v>11</v>
      </c>
      <c r="B17" s="52"/>
      <c r="C17" s="53"/>
      <c r="D17" s="23">
        <f>D12+D16</f>
        <v>250</v>
      </c>
      <c r="E17" s="24"/>
      <c r="F17" s="24"/>
      <c r="G17" s="24"/>
      <c r="H17" s="24"/>
      <c r="I17" s="25">
        <f>I12+I16</f>
        <v>46533000</v>
      </c>
    </row>
    <row r="18" spans="1:10" ht="30.75" customHeight="1" x14ac:dyDescent="0.25">
      <c r="A18" s="54"/>
      <c r="B18" s="55" t="s">
        <v>33</v>
      </c>
      <c r="C18" s="26" t="s">
        <v>24</v>
      </c>
      <c r="D18" s="11">
        <v>7</v>
      </c>
      <c r="E18" s="12">
        <v>50000</v>
      </c>
      <c r="F18" s="12">
        <f t="shared" ref="F18:F23" si="4">D18*E18</f>
        <v>350000</v>
      </c>
      <c r="G18" s="12" t="s">
        <v>23</v>
      </c>
      <c r="H18" s="11">
        <v>6</v>
      </c>
      <c r="I18" s="14">
        <f t="shared" ref="I18:I23" si="5">F18*H18</f>
        <v>2100000</v>
      </c>
    </row>
    <row r="19" spans="1:10" ht="30.75" customHeight="1" x14ac:dyDescent="0.25">
      <c r="A19" s="54"/>
      <c r="B19" s="55"/>
      <c r="C19" s="26" t="s">
        <v>25</v>
      </c>
      <c r="D19" s="11">
        <v>5</v>
      </c>
      <c r="E19" s="12">
        <v>50000</v>
      </c>
      <c r="F19" s="12">
        <f t="shared" si="4"/>
        <v>250000</v>
      </c>
      <c r="G19" s="12" t="s">
        <v>23</v>
      </c>
      <c r="H19" s="11">
        <v>6</v>
      </c>
      <c r="I19" s="14">
        <f t="shared" si="5"/>
        <v>1500000</v>
      </c>
    </row>
    <row r="20" spans="1:10" ht="30.75" customHeight="1" x14ac:dyDescent="0.25">
      <c r="A20" s="54"/>
      <c r="B20" s="55"/>
      <c r="C20" s="26" t="s">
        <v>26</v>
      </c>
      <c r="D20" s="11">
        <v>3</v>
      </c>
      <c r="E20" s="12">
        <v>50000</v>
      </c>
      <c r="F20" s="12">
        <f t="shared" si="4"/>
        <v>150000</v>
      </c>
      <c r="G20" s="12" t="s">
        <v>23</v>
      </c>
      <c r="H20" s="11">
        <v>6</v>
      </c>
      <c r="I20" s="14">
        <f t="shared" si="5"/>
        <v>900000</v>
      </c>
    </row>
    <row r="21" spans="1:10" ht="30.75" customHeight="1" x14ac:dyDescent="0.25">
      <c r="A21" s="54"/>
      <c r="B21" s="55"/>
      <c r="C21" s="26" t="s">
        <v>27</v>
      </c>
      <c r="D21" s="11">
        <v>3</v>
      </c>
      <c r="E21" s="12">
        <v>50000</v>
      </c>
      <c r="F21" s="12">
        <f t="shared" si="4"/>
        <v>150000</v>
      </c>
      <c r="G21" s="12" t="s">
        <v>23</v>
      </c>
      <c r="H21" s="11">
        <v>6</v>
      </c>
      <c r="I21" s="14">
        <f t="shared" si="5"/>
        <v>900000</v>
      </c>
    </row>
    <row r="22" spans="1:10" ht="30.75" customHeight="1" x14ac:dyDescent="0.25">
      <c r="A22" s="54"/>
      <c r="B22" s="55"/>
      <c r="C22" s="15" t="s">
        <v>28</v>
      </c>
      <c r="D22" s="11">
        <v>10</v>
      </c>
      <c r="E22" s="12">
        <v>30000</v>
      </c>
      <c r="F22" s="12">
        <f t="shared" si="4"/>
        <v>300000</v>
      </c>
      <c r="G22" s="12" t="s">
        <v>23</v>
      </c>
      <c r="H22" s="11">
        <v>6</v>
      </c>
      <c r="I22" s="14">
        <f t="shared" si="5"/>
        <v>1800000</v>
      </c>
    </row>
    <row r="23" spans="1:10" ht="30.75" customHeight="1" x14ac:dyDescent="0.25">
      <c r="A23" s="54"/>
      <c r="B23" s="55"/>
      <c r="C23" s="15" t="s">
        <v>29</v>
      </c>
      <c r="D23" s="11">
        <v>10</v>
      </c>
      <c r="E23" s="12">
        <v>30000</v>
      </c>
      <c r="F23" s="12">
        <f t="shared" si="4"/>
        <v>300000</v>
      </c>
      <c r="G23" s="12" t="s">
        <v>23</v>
      </c>
      <c r="H23" s="11">
        <v>6</v>
      </c>
      <c r="I23" s="14">
        <f t="shared" si="5"/>
        <v>1800000</v>
      </c>
    </row>
    <row r="24" spans="1:10" ht="30.75" customHeight="1" x14ac:dyDescent="0.25">
      <c r="A24" s="54"/>
      <c r="B24" s="55"/>
      <c r="C24" s="16" t="s">
        <v>10</v>
      </c>
      <c r="D24" s="17">
        <f>SUM(D18:D23)</f>
        <v>38</v>
      </c>
      <c r="E24" s="16"/>
      <c r="F24" s="16"/>
      <c r="G24" s="16"/>
      <c r="H24" s="16"/>
      <c r="I24" s="27">
        <f>SUM(I18:I23)</f>
        <v>9000000</v>
      </c>
    </row>
    <row r="25" spans="1:10" ht="30.75" customHeight="1" x14ac:dyDescent="0.25">
      <c r="A25" s="54"/>
      <c r="B25" s="55"/>
      <c r="C25" s="19" t="s">
        <v>20</v>
      </c>
      <c r="D25" s="11">
        <v>12</v>
      </c>
      <c r="E25" s="12">
        <v>20000</v>
      </c>
      <c r="F25" s="12">
        <f t="shared" ref="F25" si="6">D25*E25</f>
        <v>240000</v>
      </c>
      <c r="G25" s="12" t="s">
        <v>23</v>
      </c>
      <c r="H25" s="11">
        <v>6</v>
      </c>
      <c r="I25" s="14">
        <f>F25*H25</f>
        <v>1440000</v>
      </c>
    </row>
    <row r="26" spans="1:10" ht="30.75" customHeight="1" thickBot="1" x14ac:dyDescent="0.3">
      <c r="A26" s="54"/>
      <c r="B26" s="56"/>
      <c r="C26" s="37" t="s">
        <v>12</v>
      </c>
      <c r="D26" s="38">
        <f>SUM(D25:D25)</f>
        <v>12</v>
      </c>
      <c r="E26" s="37"/>
      <c r="F26" s="37"/>
      <c r="G26" s="37"/>
      <c r="H26" s="37"/>
      <c r="I26" s="28">
        <f>SUM(I25:I25)</f>
        <v>1440000</v>
      </c>
      <c r="J26" s="29">
        <f>(I27+I17)/10^7</f>
        <v>5.6973000000000003</v>
      </c>
    </row>
    <row r="27" spans="1:10" ht="36.75" customHeight="1" x14ac:dyDescent="0.25">
      <c r="A27" s="40" t="s">
        <v>13</v>
      </c>
      <c r="B27" s="40"/>
      <c r="C27" s="40"/>
      <c r="D27" s="36">
        <f>D24+D26</f>
        <v>50</v>
      </c>
      <c r="E27" s="16"/>
      <c r="F27" s="16"/>
      <c r="G27" s="16"/>
      <c r="H27" s="16"/>
      <c r="I27" s="31">
        <f>I24+I26</f>
        <v>10440000</v>
      </c>
    </row>
    <row r="28" spans="1:10" ht="37.5" customHeight="1" x14ac:dyDescent="0.25">
      <c r="A28" s="40" t="s">
        <v>30</v>
      </c>
      <c r="B28" s="40"/>
      <c r="C28" s="40"/>
      <c r="D28" s="40"/>
      <c r="E28" s="40"/>
      <c r="F28" s="40"/>
      <c r="G28" s="40"/>
      <c r="H28" s="40"/>
      <c r="I28" s="32">
        <f>I27+I17</f>
        <v>56973000</v>
      </c>
    </row>
  </sheetData>
  <mergeCells count="10">
    <mergeCell ref="D1:F1"/>
    <mergeCell ref="A27:C27"/>
    <mergeCell ref="A28:H28"/>
    <mergeCell ref="A3:I3"/>
    <mergeCell ref="A5:A16"/>
    <mergeCell ref="B5:B16"/>
    <mergeCell ref="C5:C7"/>
    <mergeCell ref="A17:C17"/>
    <mergeCell ref="A18:A26"/>
    <mergeCell ref="B18:B26"/>
  </mergeCells>
  <pageMargins left="0.94488188976377963" right="3.937007874015748E-2" top="0.47244094488188981" bottom="0.19685039370078741" header="0.23622047244094491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ANNEX-I </vt:lpstr>
      <vt:lpstr>'ANNEX-I 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MALAYA</dc:creator>
  <cp:lastModifiedBy>OPTCL</cp:lastModifiedBy>
  <cp:lastPrinted>2025-11-28T13:35:00Z</cp:lastPrinted>
  <dcterms:created xsi:type="dcterms:W3CDTF">2025-11-25T07:17:27Z</dcterms:created>
  <dcterms:modified xsi:type="dcterms:W3CDTF">2025-11-29T10:36:44Z</dcterms:modified>
</cp:coreProperties>
</file>